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am Homa\Desktop\"/>
    </mc:Choice>
  </mc:AlternateContent>
  <xr:revisionPtr revIDLastSave="0" documentId="13_ncr:1_{53E857AB-B56C-4AAF-A5B1-B77CFE0F37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" sheetId="1" r:id="rId1"/>
  </sheets>
  <definedNames>
    <definedName name="_xlnm.Print_Area" localSheetId="0">'kosztorys ofertowy'!$A$1:$G$114</definedName>
  </definedNames>
  <calcPr calcId="18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7" i="1" l="1"/>
  <c r="E95" i="1"/>
  <c r="E93" i="1"/>
  <c r="E88" i="1"/>
  <c r="E90" i="1" s="1"/>
  <c r="E86" i="1"/>
  <c r="E81" i="1"/>
  <c r="E80" i="1"/>
  <c r="E77" i="1"/>
  <c r="E75" i="1"/>
  <c r="E72" i="1"/>
  <c r="E71" i="1"/>
  <c r="E45" i="1"/>
  <c r="E43" i="1"/>
  <c r="E41" i="1"/>
  <c r="E36" i="1"/>
  <c r="E33" i="1"/>
  <c r="E28" i="1"/>
  <c r="E27" i="1"/>
  <c r="E24" i="1"/>
  <c r="E22" i="1"/>
  <c r="E19" i="1"/>
  <c r="E18" i="1"/>
  <c r="E38" i="1" l="1"/>
</calcChain>
</file>

<file path=xl/sharedStrings.xml><?xml version="1.0" encoding="utf-8"?>
<sst xmlns="http://schemas.openxmlformats.org/spreadsheetml/2006/main" count="260" uniqueCount="123">
  <si>
    <t>Lp.</t>
  </si>
  <si>
    <t>Numer</t>
  </si>
  <si>
    <t>Wyszczególnienie</t>
  </si>
  <si>
    <t>Jednostka</t>
  </si>
  <si>
    <t>Cena jedn.</t>
  </si>
  <si>
    <t>Wartość[PLN]</t>
  </si>
  <si>
    <t>Specyfikacji Technicznej</t>
  </si>
  <si>
    <t>Elementów rozliczeniowych</t>
  </si>
  <si>
    <t>Nazwa</t>
  </si>
  <si>
    <t>3</t>
  </si>
  <si>
    <t>ROBOTY PRZYGOTOWAWCZE</t>
  </si>
  <si>
    <t>D-01.02.04</t>
  </si>
  <si>
    <t>Rozbiórki elementów dróg</t>
  </si>
  <si>
    <t>1.</t>
  </si>
  <si>
    <t>Wytyczenie trasy i punktów wysokościowych wraz z inwentaryzacją geodezyjną powykonawczą (obsługa geodezyjna)</t>
  </si>
  <si>
    <t>km</t>
  </si>
  <si>
    <t>2.</t>
  </si>
  <si>
    <t xml:space="preserve">Frezowaniem pni drzew. </t>
  </si>
  <si>
    <t>szt.</t>
  </si>
  <si>
    <t>3.</t>
  </si>
  <si>
    <t>m²</t>
  </si>
  <si>
    <t>m</t>
  </si>
  <si>
    <t>8.</t>
  </si>
  <si>
    <t>Demontaż znaków i tablic drogowych. Materiał stanowi własność Zamawiającego. Transport materiału z rozbiórki na bazę materiałową RDW w Lisich Jamach .
(z odwiezieniem na miejsce wskazane przez zamawiającego - ok 30 km)</t>
  </si>
  <si>
    <t>9.</t>
  </si>
  <si>
    <t>Demontaż słupków stalowych do znaków drogowych.Materiał stanowi własność
Zamawiającego. Transport materiału z rozbiórki na bazę materiałową RDW w Lisich Jamach
(z odwiezieniem na miejsce wskazane przez zamawiającego - ok 30 km)</t>
  </si>
  <si>
    <t>11.</t>
  </si>
  <si>
    <t>Regulacja wysokościowa barier drogowych ( demontaż na czas prowadzenia prac drogowych)</t>
  </si>
  <si>
    <t>12.</t>
  </si>
  <si>
    <t>13.</t>
  </si>
  <si>
    <t>Demontaż słupków kilometrowych i hektometrowych</t>
  </si>
  <si>
    <t>ROBOTY ZIEMNE</t>
  </si>
  <si>
    <t>D-02.01.01
D-02.03.01</t>
  </si>
  <si>
    <t>Wykonanie koryta, regulacja rowów drogowych i korony drogi, nasypy</t>
  </si>
  <si>
    <t>14.</t>
  </si>
  <si>
    <t xml:space="preserve">Wykopy - wykonanie koryta i regulacja rowów z odwiezieniem gruntu na odkład.
                                                                                                                                                                          </t>
  </si>
  <si>
    <t>m³</t>
  </si>
  <si>
    <t>15.</t>
  </si>
  <si>
    <t xml:space="preserve">Nasypy z gruntu z dokopu - regulacja korony, skarp rowu i uzupełnienie poboczy.
                                                                                                                               </t>
  </si>
  <si>
    <t>PODBUDOWY</t>
  </si>
  <si>
    <t>D-04.01.01</t>
  </si>
  <si>
    <t>Wykonanie koryta mechanicznie wraz z profilowaniem i zagęszczeniem podłoża</t>
  </si>
  <si>
    <t>16.</t>
  </si>
  <si>
    <t>D-04.04.02</t>
  </si>
  <si>
    <t>Podbudowa z kruszywa łamanego stabilizowanego mechanicznie</t>
  </si>
  <si>
    <t xml:space="preserve">D-04.05.01
</t>
  </si>
  <si>
    <t>Ulepszone podłoże z kruszywa naturalnego stabilizowanego cementem</t>
  </si>
  <si>
    <t>20.</t>
  </si>
  <si>
    <t>D-04.06.01.B</t>
  </si>
  <si>
    <t>Podbudowa z betonu cementowego</t>
  </si>
  <si>
    <t>21.</t>
  </si>
  <si>
    <t>22.</t>
  </si>
  <si>
    <t>23.</t>
  </si>
  <si>
    <t>NAWIERZCHNIE</t>
  </si>
  <si>
    <t>D-05.02.01</t>
  </si>
  <si>
    <t xml:space="preserve">Nawierzchnia  zjazdów z kruszywa niezwiązanego </t>
  </si>
  <si>
    <t xml:space="preserve">Warstwa ścieralna z mieszanki niezwiązanej 0/31,5 mm gr. 24 cm.
 </t>
  </si>
  <si>
    <t>25.</t>
  </si>
  <si>
    <t>D-05.03.05.A</t>
  </si>
  <si>
    <t>Warstwa wiążąca i wyrównawcza</t>
  </si>
  <si>
    <t>26.</t>
  </si>
  <si>
    <t xml:space="preserve"> Warstwa wiążąca z AC 16W gr.8 cm  KR3-4                                                                                                                                                                                    </t>
  </si>
  <si>
    <t>D-05.03.05.B</t>
  </si>
  <si>
    <t>Warstwa ścieralna</t>
  </si>
  <si>
    <t>D-05.03.11</t>
  </si>
  <si>
    <t>Frezowanie nawierzchni asfaltowych na zimno</t>
  </si>
  <si>
    <t>D-05.03.13</t>
  </si>
  <si>
    <t>Nawierzchnia z mieszanki grysowo-mastyksowej (SMA)</t>
  </si>
  <si>
    <t>ROBOTY WYKOŃCZENIOWE</t>
  </si>
  <si>
    <t>D-06.01.01A</t>
  </si>
  <si>
    <t>Umocnienie powierzchniowe skarp, rowów przez humusowanie i obsiew</t>
  </si>
  <si>
    <t xml:space="preserve">Umocnienie skarp i rowów przez humusowanie warstwą humusu pozyskanego w czasie robót z terenu robót o gr. 10 cm.                                                                                                               </t>
  </si>
  <si>
    <t xml:space="preserve">Utwardzenie poboczy </t>
  </si>
  <si>
    <t>D-06.01.01B</t>
  </si>
  <si>
    <t>D-06.02.01</t>
  </si>
  <si>
    <t>Przepusty pod zjazdami i rowy kryte</t>
  </si>
  <si>
    <t>D-07.00.00</t>
  </si>
  <si>
    <t>OZNAKOWANIE DRÓG I URZĄDZENIA BEZPIECZEŃSTWA RUCHU</t>
  </si>
  <si>
    <t>Oznakowanie poziome jezdni materiałami cienowarstwowymi</t>
  </si>
  <si>
    <t>Montaż słupków kilometrowych i hektometrowych</t>
  </si>
  <si>
    <t xml:space="preserve">Montaż znaków i tablic drogowych. </t>
  </si>
  <si>
    <t>Montaż słupków stalowych do znaków drogowych</t>
  </si>
  <si>
    <t>D-08.00.00</t>
  </si>
  <si>
    <t>ELEMENTY ULIC</t>
  </si>
  <si>
    <t>D-08.05.01</t>
  </si>
  <si>
    <t>Ściek z betonowych elementów prefabrykowanych</t>
  </si>
  <si>
    <t>Ściek liniowy z korytek odpływowych</t>
  </si>
  <si>
    <t>NETTO</t>
  </si>
  <si>
    <t>PODATEK VAT 23%</t>
  </si>
  <si>
    <t>BRUTTO</t>
  </si>
  <si>
    <t xml:space="preserve">Ilość </t>
  </si>
  <si>
    <t>Rozbiórka zjazdu gruntowego  lub  zjazdu o naw. z elementów betonowych wraz z wywozem. (Kompleksowa rozbiórka zjazdu wraz z przepustem i murkami czołowymi) Materiał z rozbiórki stanowi  własność Wykonawcy.</t>
  </si>
  <si>
    <t>Wykonanie koryta mechanicznie wraz z profilowaniem i zagęszczeniem podłoża w gruntach kat. I-IV, głębokość koryta 60 cm, szerokość 0,5m, obustronnie</t>
  </si>
  <si>
    <t xml:space="preserve">Warstwa podbudowy z mieszanki niezwiązanej 0/31,5 mm szerokości 0,45m obustronnie, gr. 24 cm.
 </t>
  </si>
  <si>
    <t xml:space="preserve">Warstwa podbudowy z betonu cementowego C 16/20 o grub. 22cm, szerokość 0,5m
</t>
  </si>
  <si>
    <t xml:space="preserve">Warstwa podbudowy z MCE gr. 15 cm z doziarnieniem śr. 5 cm, szerokość 6,6m
</t>
  </si>
  <si>
    <t xml:space="preserve">Frezowanie do 20 cm. Materiał do wykorzystania na wykonanie podbudowy z MCE                                    </t>
  </si>
  <si>
    <t xml:space="preserve">Utwardzenie poboczy szerokości 1,0m o gr. 10 cm- kruszywo łamane 0-31,5.                                                                                                               </t>
  </si>
  <si>
    <t>Ściek liniowy z korytek typ trójkątny  z wykonaniem ławy z betonu C 12/15</t>
  </si>
  <si>
    <t>4.</t>
  </si>
  <si>
    <t>5.</t>
  </si>
  <si>
    <t>6.</t>
  </si>
  <si>
    <t>7.</t>
  </si>
  <si>
    <t>10.</t>
  </si>
  <si>
    <t>17.</t>
  </si>
  <si>
    <t>18.</t>
  </si>
  <si>
    <t>19.</t>
  </si>
  <si>
    <t>24.</t>
  </si>
  <si>
    <t xml:space="preserve">Warstwa ścieralna z betonu asfaltowego AC 11 gr. 4cm  KR3-4                                                             </t>
  </si>
  <si>
    <t xml:space="preserve">Warstwa ścieralna z betonu asfaltowego AC 11 gr. 4cm  KR3-4                                                                                                                                           </t>
  </si>
  <si>
    <t>KOSZTORYS OFERTOWY</t>
  </si>
  <si>
    <t>Przebudowa drogi wojewódzkiej Nr 867 relacji Sieniawa – Hrebenne na odcinku Horyniec - Dziewięcierz</t>
  </si>
  <si>
    <t>ZAKRES PODSTAWOWY W KM 61+500 - 62+600</t>
  </si>
  <si>
    <t>RAZEM KOSZTORYS - ZAKRES PODSTAWOWY:</t>
  </si>
  <si>
    <t>OPCJA ZAMÓWIENIA W KM  62+600 - 63+300</t>
  </si>
  <si>
    <t>RAZEM KOSZTORYS - OPCJA ZAMÓWIENIA:</t>
  </si>
  <si>
    <t>OGÓŁEM WARTOŚĆ KOSZTORYSU - ZAKRES PODSTAWOWY + OPCJA ZAMÓWIENIA - BRUTTO</t>
  </si>
  <si>
    <t>Odtworzenie umocnienia skarp i dna rowu płytami ażurowymi wypełnionymi gruntem (humusem), ułożonymi na podsypce z kruszywa 2,0 - 31,5 mm gr. 15 cm i na geowłókninie separacyjno-filtracyjnej</t>
  </si>
  <si>
    <r>
      <t xml:space="preserve">Kompleksowe odtworzenie przepustów wraz z umocnieniem wlotów i wylotów pod zjazdami z rur </t>
    </r>
    <r>
      <rPr>
        <sz val="10"/>
        <rFont val="Calibri"/>
        <family val="2"/>
        <charset val="238"/>
      </rPr>
      <t>Ø</t>
    </r>
    <r>
      <rPr>
        <sz val="10"/>
        <rFont val="Times New Roman"/>
        <family val="1"/>
      </rPr>
      <t xml:space="preserve"> 500 mm betonowych lub z tworzywa sztucznego</t>
    </r>
  </si>
  <si>
    <t>Odtworzenie umocnienie skarp i dna rowu płytami ażurowymi wypełnionymi gruntem (humusem), ułożonymi na podsypce z kruszywa 2,0 - 31,5 mm gr. 15 cm i na geowłókninie separacyjno-filtracyjnej</t>
  </si>
  <si>
    <t xml:space="preserve">Warstwa z mieszanki niezwiązanej 0/31,5 mm gr. 24 cm.
 </t>
  </si>
  <si>
    <t>Nawierzchnia z betonu asfaltowego</t>
  </si>
  <si>
    <t>Dokument podpisuje upełnomocniony przedstawiciel wykonawcy podpisem elektronicznym zgodnie z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</si>
</sst>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20"/>
      <name val="Arial"/>
      <family val="2"/>
      <charset val="238"/>
    </font>
    <font>
      <b/>
      <sz val="18"/>
      <name val="Arial"/>
      <family val="2"/>
      <charset val="238"/>
    </font>
    <font>
      <sz val="10"/>
      <name val="Arial CE"/>
      <charset val="238"/>
    </font>
    <font>
      <b/>
      <sz val="10"/>
      <name val="Times New Roman"/>
      <family val="1"/>
    </font>
    <font>
      <sz val="8"/>
      <name val="Times New Roman"/>
      <family val="1"/>
      <charset val="238"/>
    </font>
    <font>
      <b/>
      <vertAlign val="superscript"/>
      <sz val="10"/>
      <name val="Times New Roman"/>
      <family val="1"/>
    </font>
    <font>
      <b/>
      <sz val="10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u/>
      <sz val="10"/>
      <name val="Times New Roman"/>
      <family val="1"/>
    </font>
    <font>
      <sz val="10"/>
      <name val="Times New Roman"/>
      <family val="1"/>
    </font>
    <font>
      <sz val="10"/>
      <name val="Calibri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scheme val="minor"/>
    </font>
    <font>
      <b/>
      <i/>
      <sz val="14"/>
      <name val="Arial"/>
      <family val="2"/>
      <charset val="238"/>
    </font>
    <font>
      <b/>
      <i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97">
    <xf numFmtId="0" fontId="0" fillId="0" borderId="0" xfId="0"/>
    <xf numFmtId="0" fontId="5" fillId="2" borderId="2" xfId="2" applyFont="1" applyFill="1" applyBorder="1" applyAlignment="1">
      <alignment horizontal="center"/>
    </xf>
    <xf numFmtId="49" fontId="5" fillId="2" borderId="2" xfId="2" applyNumberFormat="1" applyFont="1" applyFill="1" applyBorder="1" applyAlignment="1">
      <alignment horizontal="center" wrapText="1"/>
    </xf>
    <xf numFmtId="0" fontId="5" fillId="2" borderId="2" xfId="2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/>
    </xf>
    <xf numFmtId="49" fontId="6" fillId="0" borderId="2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7" fillId="4" borderId="2" xfId="2" applyFont="1" applyFill="1" applyBorder="1" applyAlignment="1">
      <alignment horizontal="center" vertical="center"/>
    </xf>
    <xf numFmtId="0" fontId="8" fillId="4" borderId="2" xfId="2" applyFont="1" applyFill="1" applyBorder="1" applyAlignment="1">
      <alignment horizontal="center" vertical="center"/>
    </xf>
    <xf numFmtId="1" fontId="10" fillId="0" borderId="2" xfId="2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10" fillId="0" borderId="2" xfId="2" applyFont="1" applyBorder="1" applyAlignment="1">
      <alignment vertical="center" wrapText="1"/>
    </xf>
    <xf numFmtId="0" fontId="10" fillId="0" borderId="2" xfId="2" applyFont="1" applyBorder="1" applyAlignment="1">
      <alignment horizontal="center" vertical="center"/>
    </xf>
    <xf numFmtId="4" fontId="10" fillId="0" borderId="2" xfId="2" applyNumberFormat="1" applyFont="1" applyBorder="1" applyAlignment="1">
      <alignment horizontal="center" vertical="center"/>
    </xf>
    <xf numFmtId="0" fontId="11" fillId="4" borderId="2" xfId="1" applyFont="1" applyFill="1" applyBorder="1" applyAlignment="1">
      <alignment horizontal="center" vertical="center"/>
    </xf>
    <xf numFmtId="0" fontId="8" fillId="4" borderId="2" xfId="1" applyFont="1" applyFill="1" applyBorder="1" applyAlignment="1">
      <alignment horizontal="center" vertical="center" wrapText="1"/>
    </xf>
    <xf numFmtId="1" fontId="10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vertical="center" wrapText="1"/>
    </xf>
    <xf numFmtId="0" fontId="10" fillId="0" borderId="2" xfId="1" applyFont="1" applyBorder="1" applyAlignment="1">
      <alignment horizontal="center" vertical="center"/>
    </xf>
    <xf numFmtId="0" fontId="11" fillId="4" borderId="2" xfId="2" applyFont="1" applyFill="1" applyBorder="1" applyAlignment="1">
      <alignment horizontal="center" vertical="center"/>
    </xf>
    <xf numFmtId="49" fontId="10" fillId="0" borderId="2" xfId="2" applyNumberFormat="1" applyFont="1" applyBorder="1" applyAlignment="1">
      <alignment vertical="center" wrapText="1"/>
    </xf>
    <xf numFmtId="0" fontId="8" fillId="4" borderId="4" xfId="2" applyFont="1" applyFill="1" applyBorder="1" applyAlignment="1">
      <alignment horizontal="center" vertical="center"/>
    </xf>
    <xf numFmtId="0" fontId="8" fillId="4" borderId="2" xfId="2" applyFont="1" applyFill="1" applyBorder="1" applyAlignment="1">
      <alignment horizontal="center" vertical="center" wrapText="1"/>
    </xf>
    <xf numFmtId="4" fontId="10" fillId="0" borderId="3" xfId="2" applyNumberFormat="1" applyFont="1" applyBorder="1" applyAlignment="1">
      <alignment horizontal="center" vertical="center"/>
    </xf>
    <xf numFmtId="0" fontId="5" fillId="4" borderId="2" xfId="2" applyFont="1" applyFill="1" applyBorder="1" applyAlignment="1">
      <alignment horizontal="center" vertical="center"/>
    </xf>
    <xf numFmtId="1" fontId="13" fillId="0" borderId="2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left" vertical="center" wrapText="1"/>
    </xf>
    <xf numFmtId="0" fontId="11" fillId="3" borderId="2" xfId="2" applyFont="1" applyFill="1" applyBorder="1" applyAlignment="1">
      <alignment horizontal="center" vertical="center"/>
    </xf>
    <xf numFmtId="0" fontId="8" fillId="3" borderId="2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1" fontId="10" fillId="0" borderId="1" xfId="2" applyNumberFormat="1" applyFont="1" applyBorder="1" applyAlignment="1">
      <alignment horizontal="center" vertical="center" wrapText="1"/>
    </xf>
    <xf numFmtId="164" fontId="16" fillId="0" borderId="2" xfId="1" applyNumberFormat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/>
    </xf>
    <xf numFmtId="164" fontId="0" fillId="0" borderId="0" xfId="0" applyNumberFormat="1"/>
    <xf numFmtId="4" fontId="0" fillId="0" borderId="0" xfId="0" applyNumberFormat="1"/>
    <xf numFmtId="0" fontId="11" fillId="4" borderId="5" xfId="2" applyFont="1" applyFill="1" applyBorder="1" applyAlignment="1">
      <alignment horizontal="center" vertical="center"/>
    </xf>
    <xf numFmtId="1" fontId="10" fillId="5" borderId="2" xfId="2" applyNumberFormat="1" applyFont="1" applyFill="1" applyBorder="1" applyAlignment="1">
      <alignment horizontal="center" vertical="center" wrapText="1"/>
    </xf>
    <xf numFmtId="0" fontId="8" fillId="5" borderId="2" xfId="2" applyFont="1" applyFill="1" applyBorder="1" applyAlignment="1">
      <alignment horizontal="center" vertical="center"/>
    </xf>
    <xf numFmtId="0" fontId="10" fillId="5" borderId="2" xfId="2" applyFont="1" applyFill="1" applyBorder="1" applyAlignment="1">
      <alignment vertical="center" wrapText="1"/>
    </xf>
    <xf numFmtId="0" fontId="10" fillId="5" borderId="2" xfId="2" applyFont="1" applyFill="1" applyBorder="1" applyAlignment="1">
      <alignment horizontal="center" vertical="center"/>
    </xf>
    <xf numFmtId="4" fontId="10" fillId="5" borderId="2" xfId="2" applyNumberFormat="1" applyFont="1" applyFill="1" applyBorder="1" applyAlignment="1">
      <alignment horizontal="center" vertical="center"/>
    </xf>
    <xf numFmtId="0" fontId="0" fillId="5" borderId="0" xfId="0" applyFill="1"/>
    <xf numFmtId="164" fontId="16" fillId="0" borderId="1" xfId="1" applyNumberFormat="1" applyFont="1" applyBorder="1" applyAlignment="1">
      <alignment horizontal="center" vertical="center"/>
    </xf>
    <xf numFmtId="0" fontId="0" fillId="0" borderId="13" xfId="0" applyBorder="1"/>
    <xf numFmtId="0" fontId="17" fillId="0" borderId="1" xfId="1" applyFont="1" applyBorder="1" applyAlignment="1">
      <alignment horizontal="center" vertical="center"/>
    </xf>
    <xf numFmtId="49" fontId="9" fillId="4" borderId="3" xfId="2" applyNumberFormat="1" applyFont="1" applyFill="1" applyBorder="1" applyAlignment="1">
      <alignment horizontal="center" vertical="center" wrapText="1"/>
    </xf>
    <xf numFmtId="49" fontId="9" fillId="4" borderId="6" xfId="2" applyNumberFormat="1" applyFont="1" applyFill="1" applyBorder="1" applyAlignment="1">
      <alignment horizontal="center" vertical="center" wrapText="1"/>
    </xf>
    <xf numFmtId="49" fontId="9" fillId="4" borderId="4" xfId="2" applyNumberFormat="1" applyFont="1" applyFill="1" applyBorder="1" applyAlignment="1">
      <alignment horizontal="center" vertical="center" wrapText="1"/>
    </xf>
    <xf numFmtId="49" fontId="5" fillId="3" borderId="3" xfId="2" applyNumberFormat="1" applyFont="1" applyFill="1" applyBorder="1" applyAlignment="1">
      <alignment horizontal="center" vertical="center" wrapText="1"/>
    </xf>
    <xf numFmtId="49" fontId="5" fillId="3" borderId="6" xfId="2" applyNumberFormat="1" applyFont="1" applyFill="1" applyBorder="1" applyAlignment="1">
      <alignment horizontal="center" vertical="center" wrapText="1"/>
    </xf>
    <xf numFmtId="49" fontId="5" fillId="3" borderId="4" xfId="2" applyNumberFormat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49" fontId="5" fillId="2" borderId="5" xfId="2" applyNumberFormat="1" applyFont="1" applyFill="1" applyBorder="1" applyAlignment="1">
      <alignment horizontal="center" vertical="center" wrapText="1"/>
    </xf>
    <xf numFmtId="3" fontId="5" fillId="2" borderId="1" xfId="2" applyNumberFormat="1" applyFont="1" applyFill="1" applyBorder="1" applyAlignment="1">
      <alignment horizontal="center" vertical="center"/>
    </xf>
    <xf numFmtId="3" fontId="5" fillId="2" borderId="5" xfId="2" applyNumberFormat="1" applyFont="1" applyFill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/>
    </xf>
    <xf numFmtId="0" fontId="5" fillId="2" borderId="6" xfId="2" applyFont="1" applyFill="1" applyBorder="1" applyAlignment="1">
      <alignment horizontal="center"/>
    </xf>
    <xf numFmtId="0" fontId="19" fillId="4" borderId="3" xfId="1" applyFont="1" applyFill="1" applyBorder="1" applyAlignment="1">
      <alignment horizontal="left" vertical="center" wrapText="1"/>
    </xf>
    <xf numFmtId="0" fontId="19" fillId="4" borderId="6" xfId="1" applyFont="1" applyFill="1" applyBorder="1" applyAlignment="1">
      <alignment horizontal="left" vertical="center" wrapText="1"/>
    </xf>
    <xf numFmtId="0" fontId="19" fillId="4" borderId="4" xfId="1" applyFont="1" applyFill="1" applyBorder="1" applyAlignment="1">
      <alignment horizontal="left" vertical="center" wrapText="1"/>
    </xf>
    <xf numFmtId="0" fontId="15" fillId="0" borderId="2" xfId="1" applyFont="1" applyBorder="1" applyAlignment="1">
      <alignment horizontal="right" vertical="center"/>
    </xf>
    <xf numFmtId="49" fontId="8" fillId="3" borderId="3" xfId="2" applyNumberFormat="1" applyFont="1" applyFill="1" applyBorder="1" applyAlignment="1">
      <alignment horizontal="center" vertical="center" wrapText="1"/>
    </xf>
    <xf numFmtId="49" fontId="8" fillId="3" borderId="6" xfId="2" applyNumberFormat="1" applyFont="1" applyFill="1" applyBorder="1" applyAlignment="1">
      <alignment horizontal="center" vertical="center" wrapText="1"/>
    </xf>
    <xf numFmtId="49" fontId="8" fillId="3" borderId="4" xfId="2" applyNumberFormat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 wrapText="1"/>
    </xf>
    <xf numFmtId="49" fontId="8" fillId="3" borderId="6" xfId="1" applyNumberFormat="1" applyFont="1" applyFill="1" applyBorder="1" applyAlignment="1">
      <alignment horizontal="center" vertical="center" wrapText="1"/>
    </xf>
    <xf numFmtId="49" fontId="8" fillId="3" borderId="4" xfId="1" applyNumberFormat="1" applyFont="1" applyFill="1" applyBorder="1" applyAlignment="1">
      <alignment horizontal="center" vertical="center" wrapText="1"/>
    </xf>
    <xf numFmtId="49" fontId="9" fillId="4" borderId="3" xfId="1" applyNumberFormat="1" applyFont="1" applyFill="1" applyBorder="1" applyAlignment="1">
      <alignment horizontal="center" vertical="center" wrapText="1"/>
    </xf>
    <xf numFmtId="49" fontId="9" fillId="4" borderId="6" xfId="1" applyNumberFormat="1" applyFont="1" applyFill="1" applyBorder="1" applyAlignment="1">
      <alignment horizontal="center" vertical="center" wrapText="1"/>
    </xf>
    <xf numFmtId="49" fontId="9" fillId="4" borderId="4" xfId="1" applyNumberFormat="1" applyFont="1" applyFill="1" applyBorder="1" applyAlignment="1">
      <alignment horizontal="center" vertical="center" wrapText="1"/>
    </xf>
    <xf numFmtId="49" fontId="8" fillId="4" borderId="3" xfId="2" applyNumberFormat="1" applyFont="1" applyFill="1" applyBorder="1" applyAlignment="1">
      <alignment horizontal="center" vertical="center" wrapText="1"/>
    </xf>
    <xf numFmtId="49" fontId="8" fillId="4" borderId="6" xfId="2" applyNumberFormat="1" applyFont="1" applyFill="1" applyBorder="1" applyAlignment="1">
      <alignment horizontal="center" vertical="center" wrapText="1"/>
    </xf>
    <xf numFmtId="49" fontId="8" fillId="4" borderId="4" xfId="2" applyNumberFormat="1" applyFont="1" applyFill="1" applyBorder="1" applyAlignment="1">
      <alignment horizontal="center" vertical="center" wrapText="1"/>
    </xf>
    <xf numFmtId="0" fontId="9" fillId="4" borderId="3" xfId="2" applyFont="1" applyFill="1" applyBorder="1" applyAlignment="1">
      <alignment horizontal="center" vertical="center" wrapText="1"/>
    </xf>
    <xf numFmtId="0" fontId="9" fillId="4" borderId="6" xfId="2" applyFont="1" applyFill="1" applyBorder="1" applyAlignment="1">
      <alignment horizontal="center" vertical="center" wrapText="1"/>
    </xf>
    <xf numFmtId="0" fontId="9" fillId="4" borderId="4" xfId="2" applyFont="1" applyFill="1" applyBorder="1" applyAlignment="1">
      <alignment horizontal="center" vertical="center" wrapText="1"/>
    </xf>
    <xf numFmtId="49" fontId="12" fillId="4" borderId="3" xfId="2" applyNumberFormat="1" applyFont="1" applyFill="1" applyBorder="1" applyAlignment="1">
      <alignment horizontal="center" vertical="center" wrapText="1"/>
    </xf>
    <xf numFmtId="49" fontId="12" fillId="4" borderId="6" xfId="2" applyNumberFormat="1" applyFont="1" applyFill="1" applyBorder="1" applyAlignment="1">
      <alignment horizontal="center" vertical="center" wrapText="1"/>
    </xf>
    <xf numFmtId="49" fontId="12" fillId="4" borderId="4" xfId="2" applyNumberFormat="1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left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15" fillId="0" borderId="1" xfId="1" applyFont="1" applyBorder="1" applyAlignment="1">
      <alignment horizontal="right" vertical="center"/>
    </xf>
    <xf numFmtId="0" fontId="23" fillId="0" borderId="17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</cellXfs>
  <cellStyles count="3">
    <cellStyle name="Normalny" xfId="0" builtinId="0"/>
    <cellStyle name="Normalny 2" xfId="1" xr:uid="{E93946DC-D483-486E-8D8D-D62C08AC83A2}"/>
    <cellStyle name="Normalny_Arkusz1" xfId="2" xr:uid="{7AD9F973-C830-4FA7-99BD-5F7CC6E6CF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4"/>
  <sheetViews>
    <sheetView tabSelected="1" view="pageBreakPreview" zoomScaleNormal="100" zoomScaleSheetLayoutView="100" workbookViewId="0">
      <selection activeCell="C116" sqref="C116"/>
    </sheetView>
  </sheetViews>
  <sheetFormatPr defaultRowHeight="15" x14ac:dyDescent="0.25"/>
  <cols>
    <col min="1" max="1" width="8.85546875" customWidth="1"/>
    <col min="2" max="2" width="12.42578125" customWidth="1"/>
    <col min="3" max="3" width="50.42578125" customWidth="1"/>
    <col min="5" max="5" width="13.85546875" customWidth="1"/>
    <col min="6" max="6" width="16" customWidth="1"/>
    <col min="7" max="7" width="15.85546875" customWidth="1"/>
    <col min="8" max="8" width="16.85546875" customWidth="1"/>
    <col min="10" max="10" width="13" customWidth="1"/>
    <col min="11" max="11" width="11.28515625" bestFit="1" customWidth="1"/>
  </cols>
  <sheetData>
    <row r="1" spans="1:7" ht="35.25" customHeight="1" x14ac:dyDescent="0.25">
      <c r="A1" s="54" t="s">
        <v>110</v>
      </c>
      <c r="B1" s="55"/>
      <c r="C1" s="55"/>
      <c r="D1" s="55"/>
      <c r="E1" s="55"/>
      <c r="F1" s="55"/>
      <c r="G1" s="56"/>
    </row>
    <row r="2" spans="1:7" ht="60" customHeight="1" x14ac:dyDescent="0.25">
      <c r="A2" s="61" t="s">
        <v>111</v>
      </c>
      <c r="B2" s="62"/>
      <c r="C2" s="62"/>
      <c r="D2" s="62"/>
      <c r="E2" s="62"/>
      <c r="F2" s="62"/>
      <c r="G2" s="63"/>
    </row>
    <row r="3" spans="1:7" ht="51.6" customHeight="1" x14ac:dyDescent="0.25">
      <c r="A3" s="66" t="s">
        <v>112</v>
      </c>
      <c r="B3" s="67"/>
      <c r="C3" s="67"/>
      <c r="D3" s="67"/>
      <c r="E3" s="67"/>
      <c r="F3" s="67"/>
      <c r="G3" s="68"/>
    </row>
    <row r="4" spans="1:7" x14ac:dyDescent="0.25">
      <c r="A4" s="57" t="s">
        <v>0</v>
      </c>
      <c r="B4" s="1" t="s">
        <v>1</v>
      </c>
      <c r="C4" s="2" t="s">
        <v>2</v>
      </c>
      <c r="D4" s="64" t="s">
        <v>3</v>
      </c>
      <c r="E4" s="65"/>
      <c r="F4" s="59" t="s">
        <v>4</v>
      </c>
      <c r="G4" s="59" t="s">
        <v>5</v>
      </c>
    </row>
    <row r="5" spans="1:7" ht="37.9" customHeight="1" x14ac:dyDescent="0.25">
      <c r="A5" s="58"/>
      <c r="B5" s="3" t="s">
        <v>6</v>
      </c>
      <c r="C5" s="4" t="s">
        <v>7</v>
      </c>
      <c r="D5" s="5" t="s">
        <v>8</v>
      </c>
      <c r="E5" s="3" t="s">
        <v>90</v>
      </c>
      <c r="F5" s="60"/>
      <c r="G5" s="60"/>
    </row>
    <row r="6" spans="1:7" x14ac:dyDescent="0.25">
      <c r="A6" s="6">
        <v>1</v>
      </c>
      <c r="B6" s="7">
        <v>2</v>
      </c>
      <c r="C6" s="6" t="s">
        <v>9</v>
      </c>
      <c r="D6" s="7">
        <v>4</v>
      </c>
      <c r="E6" s="7"/>
      <c r="F6" s="7">
        <v>6</v>
      </c>
      <c r="G6" s="7">
        <v>7</v>
      </c>
    </row>
    <row r="7" spans="1:7" ht="15" customHeight="1" x14ac:dyDescent="0.25">
      <c r="A7" s="51" t="s">
        <v>10</v>
      </c>
      <c r="B7" s="52"/>
      <c r="C7" s="52"/>
      <c r="D7" s="52"/>
      <c r="E7" s="52"/>
      <c r="F7" s="52"/>
      <c r="G7" s="53"/>
    </row>
    <row r="8" spans="1:7" ht="15.75" x14ac:dyDescent="0.25">
      <c r="A8" s="8"/>
      <c r="B8" s="9" t="s">
        <v>11</v>
      </c>
      <c r="C8" s="48" t="s">
        <v>12</v>
      </c>
      <c r="D8" s="49"/>
      <c r="E8" s="49"/>
      <c r="F8" s="49"/>
      <c r="G8" s="50"/>
    </row>
    <row r="9" spans="1:7" ht="38.25" x14ac:dyDescent="0.25">
      <c r="A9" s="10" t="s">
        <v>13</v>
      </c>
      <c r="B9" s="11"/>
      <c r="C9" s="12" t="s">
        <v>14</v>
      </c>
      <c r="D9" s="13" t="s">
        <v>15</v>
      </c>
      <c r="E9" s="13">
        <v>1.1000000000000001</v>
      </c>
      <c r="F9" s="14"/>
      <c r="G9" s="14"/>
    </row>
    <row r="10" spans="1:7" x14ac:dyDescent="0.25">
      <c r="A10" s="10" t="s">
        <v>16</v>
      </c>
      <c r="B10" s="11"/>
      <c r="C10" s="12" t="s">
        <v>17</v>
      </c>
      <c r="D10" s="13" t="s">
        <v>18</v>
      </c>
      <c r="E10" s="13">
        <v>10</v>
      </c>
      <c r="F10" s="14"/>
      <c r="G10" s="14"/>
    </row>
    <row r="11" spans="1:7" ht="53.25" customHeight="1" x14ac:dyDescent="0.25">
      <c r="A11" s="10" t="s">
        <v>19</v>
      </c>
      <c r="B11" s="11"/>
      <c r="C11" s="12" t="s">
        <v>91</v>
      </c>
      <c r="D11" s="13" t="s">
        <v>20</v>
      </c>
      <c r="E11" s="13">
        <v>80</v>
      </c>
      <c r="F11" s="14"/>
      <c r="G11" s="14"/>
    </row>
    <row r="12" spans="1:7" ht="63.75" customHeight="1" x14ac:dyDescent="0.25">
      <c r="A12" s="10" t="s">
        <v>99</v>
      </c>
      <c r="B12" s="11"/>
      <c r="C12" s="12" t="s">
        <v>23</v>
      </c>
      <c r="D12" s="13" t="s">
        <v>18</v>
      </c>
      <c r="E12" s="13">
        <v>1</v>
      </c>
      <c r="F12" s="14"/>
      <c r="G12" s="14"/>
    </row>
    <row r="13" spans="1:7" ht="76.5" x14ac:dyDescent="0.25">
      <c r="A13" s="10" t="s">
        <v>100</v>
      </c>
      <c r="B13" s="11"/>
      <c r="C13" s="12" t="s">
        <v>25</v>
      </c>
      <c r="D13" s="13" t="s">
        <v>18</v>
      </c>
      <c r="E13" s="13">
        <v>1</v>
      </c>
      <c r="F13" s="14"/>
      <c r="G13" s="14"/>
    </row>
    <row r="14" spans="1:7" ht="25.5" x14ac:dyDescent="0.25">
      <c r="A14" s="10" t="s">
        <v>101</v>
      </c>
      <c r="B14" s="11"/>
      <c r="C14" s="12" t="s">
        <v>27</v>
      </c>
      <c r="D14" s="13" t="s">
        <v>21</v>
      </c>
      <c r="E14" s="13">
        <v>64</v>
      </c>
      <c r="F14" s="14"/>
      <c r="G14" s="14"/>
    </row>
    <row r="15" spans="1:7" x14ac:dyDescent="0.25">
      <c r="A15" s="10" t="s">
        <v>102</v>
      </c>
      <c r="B15" s="11"/>
      <c r="C15" s="12" t="s">
        <v>30</v>
      </c>
      <c r="D15" s="13" t="s">
        <v>18</v>
      </c>
      <c r="E15" s="13">
        <v>28</v>
      </c>
      <c r="F15" s="14"/>
      <c r="G15" s="14"/>
    </row>
    <row r="16" spans="1:7" ht="15" customHeight="1" x14ac:dyDescent="0.25">
      <c r="A16" s="73" t="s">
        <v>31</v>
      </c>
      <c r="B16" s="74"/>
      <c r="C16" s="74"/>
      <c r="D16" s="74"/>
      <c r="E16" s="74"/>
      <c r="F16" s="74"/>
      <c r="G16" s="75"/>
    </row>
    <row r="17" spans="1:10" ht="28.15" customHeight="1" x14ac:dyDescent="0.25">
      <c r="A17" s="15"/>
      <c r="B17" s="16" t="s">
        <v>32</v>
      </c>
      <c r="C17" s="76" t="s">
        <v>33</v>
      </c>
      <c r="D17" s="77"/>
      <c r="E17" s="77"/>
      <c r="F17" s="77"/>
      <c r="G17" s="78"/>
    </row>
    <row r="18" spans="1:10" ht="38.25" x14ac:dyDescent="0.25">
      <c r="A18" s="17" t="s">
        <v>22</v>
      </c>
      <c r="B18" s="11"/>
      <c r="C18" s="18" t="s">
        <v>35</v>
      </c>
      <c r="D18" s="19" t="s">
        <v>36</v>
      </c>
      <c r="E18" s="19">
        <f>1100*2*1.21</f>
        <v>2662</v>
      </c>
      <c r="F18" s="14"/>
      <c r="G18" s="14"/>
    </row>
    <row r="19" spans="1:10" ht="38.25" x14ac:dyDescent="0.25">
      <c r="A19" s="17" t="s">
        <v>24</v>
      </c>
      <c r="B19" s="11"/>
      <c r="C19" s="18" t="s">
        <v>38</v>
      </c>
      <c r="D19" s="19" t="s">
        <v>36</v>
      </c>
      <c r="E19" s="19">
        <f>1100*2*0.2</f>
        <v>440</v>
      </c>
      <c r="F19" s="14"/>
      <c r="G19" s="14"/>
    </row>
    <row r="20" spans="1:10" ht="15" customHeight="1" x14ac:dyDescent="0.25">
      <c r="A20" s="70" t="s">
        <v>39</v>
      </c>
      <c r="B20" s="71"/>
      <c r="C20" s="71"/>
      <c r="D20" s="71"/>
      <c r="E20" s="71"/>
      <c r="F20" s="71"/>
      <c r="G20" s="72"/>
    </row>
    <row r="21" spans="1:10" ht="25.5" customHeight="1" x14ac:dyDescent="0.25">
      <c r="A21" s="20"/>
      <c r="B21" s="9" t="s">
        <v>40</v>
      </c>
      <c r="C21" s="79" t="s">
        <v>41</v>
      </c>
      <c r="D21" s="80"/>
      <c r="E21" s="80"/>
      <c r="F21" s="80"/>
      <c r="G21" s="81"/>
    </row>
    <row r="22" spans="1:10" ht="38.25" x14ac:dyDescent="0.25">
      <c r="A22" s="10" t="s">
        <v>103</v>
      </c>
      <c r="B22" s="11"/>
      <c r="C22" s="21" t="s">
        <v>92</v>
      </c>
      <c r="D22" s="13" t="s">
        <v>20</v>
      </c>
      <c r="E22" s="13">
        <f>1000*0.5*2+100*0.7*2</f>
        <v>1140</v>
      </c>
      <c r="F22" s="14"/>
      <c r="G22" s="14"/>
    </row>
    <row r="23" spans="1:10" ht="25.5" customHeight="1" x14ac:dyDescent="0.25">
      <c r="A23" s="38"/>
      <c r="B23" s="22" t="s">
        <v>43</v>
      </c>
      <c r="C23" s="82" t="s">
        <v>44</v>
      </c>
      <c r="D23" s="83"/>
      <c r="E23" s="83"/>
      <c r="F23" s="83"/>
      <c r="G23" s="84"/>
    </row>
    <row r="24" spans="1:10" ht="38.25" x14ac:dyDescent="0.25">
      <c r="A24" s="10" t="s">
        <v>26</v>
      </c>
      <c r="B24" s="11"/>
      <c r="C24" s="21" t="s">
        <v>93</v>
      </c>
      <c r="D24" s="13" t="s">
        <v>20</v>
      </c>
      <c r="E24" s="13">
        <f>1000*0.45*2+100*2*0.6</f>
        <v>1020</v>
      </c>
      <c r="F24" s="14"/>
      <c r="G24" s="14"/>
    </row>
    <row r="25" spans="1:10" ht="24" customHeight="1" x14ac:dyDescent="0.25">
      <c r="A25" s="20"/>
      <c r="B25" s="23" t="s">
        <v>45</v>
      </c>
      <c r="C25" s="48" t="s">
        <v>46</v>
      </c>
      <c r="D25" s="49"/>
      <c r="E25" s="49"/>
      <c r="F25" s="49"/>
      <c r="G25" s="50"/>
    </row>
    <row r="26" spans="1:10" ht="15.75" x14ac:dyDescent="0.25">
      <c r="A26" s="20"/>
      <c r="B26" s="9" t="s">
        <v>48</v>
      </c>
      <c r="C26" s="48" t="s">
        <v>49</v>
      </c>
      <c r="D26" s="49"/>
      <c r="E26" s="49"/>
      <c r="F26" s="49"/>
      <c r="G26" s="50"/>
    </row>
    <row r="27" spans="1:10" ht="38.25" x14ac:dyDescent="0.25">
      <c r="A27" s="10" t="s">
        <v>28</v>
      </c>
      <c r="B27" s="11"/>
      <c r="C27" s="21" t="s">
        <v>94</v>
      </c>
      <c r="D27" s="13" t="s">
        <v>20</v>
      </c>
      <c r="E27" s="13">
        <f>1000*0.5*2+100*2*0.8</f>
        <v>1160</v>
      </c>
      <c r="F27" s="14"/>
      <c r="G27" s="14"/>
    </row>
    <row r="28" spans="1:10" ht="38.25" x14ac:dyDescent="0.25">
      <c r="A28" s="10" t="s">
        <v>29</v>
      </c>
      <c r="B28" s="11"/>
      <c r="C28" s="21" t="s">
        <v>95</v>
      </c>
      <c r="D28" s="13" t="s">
        <v>20</v>
      </c>
      <c r="E28" s="13">
        <f>1000*6.6+100*6.9</f>
        <v>7290</v>
      </c>
      <c r="F28" s="14"/>
      <c r="G28" s="14"/>
    </row>
    <row r="29" spans="1:10" ht="15" customHeight="1" x14ac:dyDescent="0.25">
      <c r="A29" s="70" t="s">
        <v>53</v>
      </c>
      <c r="B29" s="71"/>
      <c r="C29" s="71"/>
      <c r="D29" s="71"/>
      <c r="E29" s="71"/>
      <c r="F29" s="71"/>
      <c r="G29" s="72"/>
    </row>
    <row r="30" spans="1:10" ht="15.75" x14ac:dyDescent="0.25">
      <c r="A30" s="20"/>
      <c r="B30" s="9" t="s">
        <v>54</v>
      </c>
      <c r="C30" s="48" t="s">
        <v>55</v>
      </c>
      <c r="D30" s="49"/>
      <c r="E30" s="49"/>
      <c r="F30" s="49"/>
      <c r="G30" s="50"/>
    </row>
    <row r="31" spans="1:10" ht="34.5" customHeight="1" x14ac:dyDescent="0.25">
      <c r="A31" s="10" t="s">
        <v>34</v>
      </c>
      <c r="B31" s="11"/>
      <c r="C31" s="12" t="s">
        <v>120</v>
      </c>
      <c r="D31" s="13" t="s">
        <v>20</v>
      </c>
      <c r="E31" s="13">
        <v>80</v>
      </c>
      <c r="F31" s="14"/>
      <c r="G31" s="14"/>
    </row>
    <row r="32" spans="1:10" ht="15.75" x14ac:dyDescent="0.25">
      <c r="A32" s="20"/>
      <c r="B32" s="9" t="s">
        <v>58</v>
      </c>
      <c r="C32" s="48" t="s">
        <v>59</v>
      </c>
      <c r="D32" s="49"/>
      <c r="E32" s="49"/>
      <c r="F32" s="49"/>
      <c r="G32" s="50"/>
      <c r="J32" s="37"/>
    </row>
    <row r="33" spans="1:7" x14ac:dyDescent="0.25">
      <c r="A33" s="10" t="s">
        <v>37</v>
      </c>
      <c r="B33" s="11"/>
      <c r="C33" s="12" t="s">
        <v>61</v>
      </c>
      <c r="D33" s="13" t="s">
        <v>20</v>
      </c>
      <c r="E33" s="13">
        <f>1000*6.3+100*6.7</f>
        <v>6970</v>
      </c>
      <c r="F33" s="14"/>
      <c r="G33" s="14"/>
    </row>
    <row r="34" spans="1:7" ht="15.75" x14ac:dyDescent="0.25">
      <c r="A34" s="20"/>
      <c r="B34" s="9" t="s">
        <v>62</v>
      </c>
      <c r="C34" s="48" t="s">
        <v>63</v>
      </c>
      <c r="D34" s="49"/>
      <c r="E34" s="49"/>
      <c r="F34" s="49"/>
      <c r="G34" s="50"/>
    </row>
    <row r="35" spans="1:7" ht="15.75" x14ac:dyDescent="0.25">
      <c r="A35" s="8"/>
      <c r="B35" s="25" t="s">
        <v>64</v>
      </c>
      <c r="C35" s="85" t="s">
        <v>65</v>
      </c>
      <c r="D35" s="86"/>
      <c r="E35" s="86"/>
      <c r="F35" s="86"/>
      <c r="G35" s="87"/>
    </row>
    <row r="36" spans="1:7" ht="25.5" x14ac:dyDescent="0.25">
      <c r="A36" s="26" t="s">
        <v>42</v>
      </c>
      <c r="B36" s="27"/>
      <c r="C36" s="28" t="s">
        <v>96</v>
      </c>
      <c r="D36" s="13" t="s">
        <v>20</v>
      </c>
      <c r="E36" s="13">
        <f>1000*6+100*6.5</f>
        <v>6650</v>
      </c>
      <c r="F36" s="14"/>
      <c r="G36" s="14"/>
    </row>
    <row r="37" spans="1:7" ht="15.75" x14ac:dyDescent="0.25">
      <c r="A37" s="20"/>
      <c r="B37" s="9" t="s">
        <v>66</v>
      </c>
      <c r="C37" s="48" t="s">
        <v>121</v>
      </c>
      <c r="D37" s="49"/>
      <c r="E37" s="49"/>
      <c r="F37" s="49"/>
      <c r="G37" s="50"/>
    </row>
    <row r="38" spans="1:7" x14ac:dyDescent="0.25">
      <c r="A38" s="10" t="s">
        <v>104</v>
      </c>
      <c r="B38" s="11"/>
      <c r="C38" s="12" t="s">
        <v>108</v>
      </c>
      <c r="D38" s="13" t="s">
        <v>20</v>
      </c>
      <c r="E38" s="13">
        <f>E36</f>
        <v>6650</v>
      </c>
      <c r="F38" s="14"/>
      <c r="G38" s="14"/>
    </row>
    <row r="39" spans="1:7" x14ac:dyDescent="0.25">
      <c r="A39" s="70" t="s">
        <v>68</v>
      </c>
      <c r="B39" s="71"/>
      <c r="C39" s="71"/>
      <c r="D39" s="71"/>
      <c r="E39" s="71"/>
      <c r="F39" s="71"/>
      <c r="G39" s="72"/>
    </row>
    <row r="40" spans="1:7" ht="25.5" customHeight="1" x14ac:dyDescent="0.25">
      <c r="A40" s="20"/>
      <c r="B40" s="9" t="s">
        <v>69</v>
      </c>
      <c r="C40" s="48" t="s">
        <v>70</v>
      </c>
      <c r="D40" s="49"/>
      <c r="E40" s="49"/>
      <c r="F40" s="49"/>
      <c r="G40" s="50"/>
    </row>
    <row r="41" spans="1:7" ht="25.5" x14ac:dyDescent="0.25">
      <c r="A41" s="10" t="s">
        <v>105</v>
      </c>
      <c r="B41" s="11"/>
      <c r="C41" s="12" t="s">
        <v>71</v>
      </c>
      <c r="D41" s="13" t="s">
        <v>20</v>
      </c>
      <c r="E41" s="13">
        <f>1100*2*2</f>
        <v>4400</v>
      </c>
      <c r="F41" s="14"/>
      <c r="G41" s="14"/>
    </row>
    <row r="42" spans="1:7" ht="15.75" x14ac:dyDescent="0.25">
      <c r="A42" s="20"/>
      <c r="B42" s="20"/>
      <c r="C42" s="48" t="s">
        <v>72</v>
      </c>
      <c r="D42" s="49"/>
      <c r="E42" s="49"/>
      <c r="F42" s="49"/>
      <c r="G42" s="50"/>
    </row>
    <row r="43" spans="1:7" ht="25.5" x14ac:dyDescent="0.25">
      <c r="A43" s="10" t="s">
        <v>106</v>
      </c>
      <c r="B43" s="11"/>
      <c r="C43" s="12" t="s">
        <v>97</v>
      </c>
      <c r="D43" s="13" t="s">
        <v>20</v>
      </c>
      <c r="E43" s="13">
        <f>1100*1*2</f>
        <v>2200</v>
      </c>
      <c r="F43" s="14"/>
      <c r="G43" s="14"/>
    </row>
    <row r="44" spans="1:7" ht="25.5" customHeight="1" x14ac:dyDescent="0.25">
      <c r="A44" s="20"/>
      <c r="B44" s="9" t="s">
        <v>73</v>
      </c>
      <c r="C44" s="48" t="s">
        <v>70</v>
      </c>
      <c r="D44" s="49"/>
      <c r="E44" s="49"/>
      <c r="F44" s="49"/>
      <c r="G44" s="50"/>
    </row>
    <row r="45" spans="1:7" s="44" customFormat="1" ht="51" x14ac:dyDescent="0.25">
      <c r="A45" s="39" t="s">
        <v>47</v>
      </c>
      <c r="B45" s="40"/>
      <c r="C45" s="41" t="s">
        <v>117</v>
      </c>
      <c r="D45" s="42" t="s">
        <v>20</v>
      </c>
      <c r="E45" s="42">
        <f>100*1.6</f>
        <v>160</v>
      </c>
      <c r="F45" s="43"/>
      <c r="G45" s="43"/>
    </row>
    <row r="46" spans="1:7" ht="15.75" x14ac:dyDescent="0.25">
      <c r="A46" s="20"/>
      <c r="B46" s="9" t="s">
        <v>74</v>
      </c>
      <c r="C46" s="48" t="s">
        <v>75</v>
      </c>
      <c r="D46" s="49"/>
      <c r="E46" s="49"/>
      <c r="F46" s="49"/>
      <c r="G46" s="50"/>
    </row>
    <row r="47" spans="1:7" ht="38.25" x14ac:dyDescent="0.25">
      <c r="A47" s="10" t="s">
        <v>50</v>
      </c>
      <c r="B47" s="11"/>
      <c r="C47" s="12" t="s">
        <v>118</v>
      </c>
      <c r="D47" s="13" t="s">
        <v>21</v>
      </c>
      <c r="E47" s="13">
        <v>27</v>
      </c>
      <c r="F47" s="14"/>
      <c r="G47" s="14"/>
    </row>
    <row r="48" spans="1:7" ht="15.75" customHeight="1" x14ac:dyDescent="0.25">
      <c r="A48" s="29"/>
      <c r="B48" s="30" t="s">
        <v>76</v>
      </c>
      <c r="C48" s="70" t="s">
        <v>77</v>
      </c>
      <c r="D48" s="71"/>
      <c r="E48" s="71"/>
      <c r="F48" s="71"/>
      <c r="G48" s="72"/>
    </row>
    <row r="49" spans="1:10" x14ac:dyDescent="0.25">
      <c r="A49" s="10" t="s">
        <v>51</v>
      </c>
      <c r="B49" s="27"/>
      <c r="C49" s="12" t="s">
        <v>78</v>
      </c>
      <c r="D49" s="13" t="s">
        <v>20</v>
      </c>
      <c r="E49" s="13">
        <v>575</v>
      </c>
      <c r="F49" s="14"/>
      <c r="G49" s="14"/>
    </row>
    <row r="50" spans="1:10" x14ac:dyDescent="0.25">
      <c r="A50" s="10" t="s">
        <v>52</v>
      </c>
      <c r="B50" s="27"/>
      <c r="C50" s="12" t="s">
        <v>79</v>
      </c>
      <c r="D50" s="13" t="s">
        <v>18</v>
      </c>
      <c r="E50" s="13">
        <v>28</v>
      </c>
      <c r="F50" s="14"/>
      <c r="G50" s="14"/>
    </row>
    <row r="51" spans="1:10" x14ac:dyDescent="0.25">
      <c r="A51" s="10" t="s">
        <v>107</v>
      </c>
      <c r="B51" s="27"/>
      <c r="C51" s="12" t="s">
        <v>80</v>
      </c>
      <c r="D51" s="13" t="s">
        <v>18</v>
      </c>
      <c r="E51" s="13">
        <v>1</v>
      </c>
      <c r="F51" s="14"/>
      <c r="G51" s="14"/>
    </row>
    <row r="52" spans="1:10" x14ac:dyDescent="0.25">
      <c r="A52" s="10" t="s">
        <v>57</v>
      </c>
      <c r="B52" s="27"/>
      <c r="C52" s="12" t="s">
        <v>81</v>
      </c>
      <c r="D52" s="13" t="s">
        <v>18</v>
      </c>
      <c r="E52" s="13">
        <v>1</v>
      </c>
      <c r="F52" s="14"/>
      <c r="G52" s="14"/>
    </row>
    <row r="53" spans="1:10" ht="15.75" x14ac:dyDescent="0.25">
      <c r="A53" s="29"/>
      <c r="B53" s="30" t="s">
        <v>82</v>
      </c>
      <c r="C53" s="70" t="s">
        <v>83</v>
      </c>
      <c r="D53" s="71"/>
      <c r="E53" s="71"/>
      <c r="F53" s="71"/>
      <c r="G53" s="72"/>
    </row>
    <row r="54" spans="1:10" ht="15.75" x14ac:dyDescent="0.25">
      <c r="A54" s="20"/>
      <c r="B54" s="22" t="s">
        <v>84</v>
      </c>
      <c r="C54" s="48" t="s">
        <v>85</v>
      </c>
      <c r="D54" s="49"/>
      <c r="E54" s="49"/>
      <c r="F54" s="49"/>
      <c r="G54" s="50"/>
    </row>
    <row r="55" spans="1:10" ht="15.75" x14ac:dyDescent="0.25">
      <c r="A55" s="20"/>
      <c r="B55" s="22" t="s">
        <v>84</v>
      </c>
      <c r="C55" s="48" t="s">
        <v>86</v>
      </c>
      <c r="D55" s="49"/>
      <c r="E55" s="49"/>
      <c r="F55" s="49"/>
      <c r="G55" s="50"/>
    </row>
    <row r="56" spans="1:10" ht="25.5" x14ac:dyDescent="0.25">
      <c r="A56" s="32" t="s">
        <v>60</v>
      </c>
      <c r="B56" s="31"/>
      <c r="C56" s="12" t="s">
        <v>98</v>
      </c>
      <c r="D56" s="13" t="s">
        <v>21</v>
      </c>
      <c r="E56" s="24">
        <v>100</v>
      </c>
      <c r="F56" s="24"/>
      <c r="G56" s="14"/>
    </row>
    <row r="57" spans="1:10" ht="26.25" customHeight="1" x14ac:dyDescent="0.25">
      <c r="A57" s="69" t="s">
        <v>113</v>
      </c>
      <c r="B57" s="69"/>
      <c r="C57" s="69"/>
      <c r="D57" s="69"/>
      <c r="E57" s="69"/>
      <c r="F57" s="35" t="s">
        <v>87</v>
      </c>
      <c r="G57" s="33"/>
    </row>
    <row r="58" spans="1:10" ht="30" customHeight="1" x14ac:dyDescent="0.25">
      <c r="A58" s="69"/>
      <c r="B58" s="69"/>
      <c r="C58" s="69"/>
      <c r="D58" s="69"/>
      <c r="E58" s="69"/>
      <c r="F58" s="34" t="s">
        <v>88</v>
      </c>
      <c r="G58" s="33"/>
    </row>
    <row r="59" spans="1:10" ht="21.75" customHeight="1" x14ac:dyDescent="0.25">
      <c r="A59" s="69"/>
      <c r="B59" s="69"/>
      <c r="C59" s="69"/>
      <c r="D59" s="69"/>
      <c r="E59" s="69"/>
      <c r="F59" s="35" t="s">
        <v>89</v>
      </c>
      <c r="G59" s="33"/>
    </row>
    <row r="60" spans="1:10" ht="30.75" customHeight="1" x14ac:dyDescent="0.25">
      <c r="A60" s="88" t="s">
        <v>114</v>
      </c>
      <c r="B60" s="88"/>
      <c r="C60" s="88"/>
      <c r="D60" s="88"/>
      <c r="E60" s="88"/>
      <c r="F60" s="88"/>
      <c r="G60" s="88"/>
    </row>
    <row r="61" spans="1:10" x14ac:dyDescent="0.25">
      <c r="A61" s="51" t="s">
        <v>10</v>
      </c>
      <c r="B61" s="52"/>
      <c r="C61" s="52"/>
      <c r="D61" s="52"/>
      <c r="E61" s="52"/>
      <c r="F61" s="52"/>
      <c r="G61" s="53"/>
      <c r="J61" s="36"/>
    </row>
    <row r="62" spans="1:10" ht="15.75" customHeight="1" x14ac:dyDescent="0.25">
      <c r="A62" s="8"/>
      <c r="B62" s="9" t="s">
        <v>11</v>
      </c>
      <c r="C62" s="48" t="s">
        <v>12</v>
      </c>
      <c r="D62" s="49"/>
      <c r="E62" s="49"/>
      <c r="F62" s="49"/>
      <c r="G62" s="50"/>
    </row>
    <row r="63" spans="1:10" ht="38.25" x14ac:dyDescent="0.25">
      <c r="A63" s="10" t="s">
        <v>13</v>
      </c>
      <c r="B63" s="11"/>
      <c r="C63" s="12" t="s">
        <v>14</v>
      </c>
      <c r="D63" s="13" t="s">
        <v>15</v>
      </c>
      <c r="E63" s="13">
        <v>0.7</v>
      </c>
      <c r="F63" s="14"/>
      <c r="G63" s="14"/>
    </row>
    <row r="64" spans="1:10" x14ac:dyDescent="0.25">
      <c r="A64" s="10" t="s">
        <v>16</v>
      </c>
      <c r="B64" s="11"/>
      <c r="C64" s="12" t="s">
        <v>17</v>
      </c>
      <c r="D64" s="13" t="s">
        <v>18</v>
      </c>
      <c r="E64" s="13">
        <v>10</v>
      </c>
      <c r="F64" s="14"/>
      <c r="G64" s="14"/>
    </row>
    <row r="65" spans="1:7" ht="51" x14ac:dyDescent="0.25">
      <c r="A65" s="10" t="s">
        <v>19</v>
      </c>
      <c r="B65" s="11"/>
      <c r="C65" s="12" t="s">
        <v>91</v>
      </c>
      <c r="D65" s="13" t="s">
        <v>20</v>
      </c>
      <c r="E65" s="13">
        <v>25</v>
      </c>
      <c r="F65" s="14"/>
      <c r="G65" s="14"/>
    </row>
    <row r="66" spans="1:7" ht="63.75" x14ac:dyDescent="0.25">
      <c r="A66" s="10" t="s">
        <v>99</v>
      </c>
      <c r="B66" s="11"/>
      <c r="C66" s="12" t="s">
        <v>23</v>
      </c>
      <c r="D66" s="13" t="s">
        <v>18</v>
      </c>
      <c r="E66" s="13">
        <v>3</v>
      </c>
      <c r="F66" s="14"/>
      <c r="G66" s="14"/>
    </row>
    <row r="67" spans="1:7" ht="76.5" x14ac:dyDescent="0.25">
      <c r="A67" s="10" t="s">
        <v>100</v>
      </c>
      <c r="B67" s="11"/>
      <c r="C67" s="12" t="s">
        <v>25</v>
      </c>
      <c r="D67" s="13" t="s">
        <v>18</v>
      </c>
      <c r="E67" s="13">
        <v>2</v>
      </c>
      <c r="F67" s="14"/>
      <c r="G67" s="14"/>
    </row>
    <row r="68" spans="1:7" x14ac:dyDescent="0.25">
      <c r="A68" s="10" t="s">
        <v>101</v>
      </c>
      <c r="B68" s="11"/>
      <c r="C68" s="12" t="s">
        <v>30</v>
      </c>
      <c r="D68" s="13" t="s">
        <v>18</v>
      </c>
      <c r="E68" s="13">
        <v>22</v>
      </c>
      <c r="F68" s="14"/>
      <c r="G68" s="14"/>
    </row>
    <row r="69" spans="1:7" x14ac:dyDescent="0.25">
      <c r="A69" s="73" t="s">
        <v>31</v>
      </c>
      <c r="B69" s="74"/>
      <c r="C69" s="74"/>
      <c r="D69" s="74"/>
      <c r="E69" s="74"/>
      <c r="F69" s="74"/>
      <c r="G69" s="75"/>
    </row>
    <row r="70" spans="1:7" ht="25.5" x14ac:dyDescent="0.25">
      <c r="A70" s="15"/>
      <c r="B70" s="16" t="s">
        <v>32</v>
      </c>
      <c r="C70" s="76" t="s">
        <v>33</v>
      </c>
      <c r="D70" s="77"/>
      <c r="E70" s="77"/>
      <c r="F70" s="77"/>
      <c r="G70" s="78"/>
    </row>
    <row r="71" spans="1:7" ht="38.25" x14ac:dyDescent="0.25">
      <c r="A71" s="17" t="s">
        <v>102</v>
      </c>
      <c r="B71" s="11"/>
      <c r="C71" s="18" t="s">
        <v>35</v>
      </c>
      <c r="D71" s="19" t="s">
        <v>36</v>
      </c>
      <c r="E71" s="19">
        <f>700*2*1.21</f>
        <v>1694</v>
      </c>
      <c r="F71" s="14"/>
      <c r="G71" s="14"/>
    </row>
    <row r="72" spans="1:7" ht="38.25" x14ac:dyDescent="0.25">
      <c r="A72" s="17" t="s">
        <v>22</v>
      </c>
      <c r="B72" s="11"/>
      <c r="C72" s="18" t="s">
        <v>38</v>
      </c>
      <c r="D72" s="19" t="s">
        <v>36</v>
      </c>
      <c r="E72" s="19">
        <f>700*2*0.2</f>
        <v>280</v>
      </c>
      <c r="F72" s="14"/>
      <c r="G72" s="14"/>
    </row>
    <row r="73" spans="1:7" x14ac:dyDescent="0.25">
      <c r="A73" s="70" t="s">
        <v>39</v>
      </c>
      <c r="B73" s="71"/>
      <c r="C73" s="71"/>
      <c r="D73" s="71"/>
      <c r="E73" s="71"/>
      <c r="F73" s="71"/>
      <c r="G73" s="72"/>
    </row>
    <row r="74" spans="1:7" ht="15.75" x14ac:dyDescent="0.25">
      <c r="A74" s="20"/>
      <c r="B74" s="9" t="s">
        <v>40</v>
      </c>
      <c r="C74" s="79" t="s">
        <v>41</v>
      </c>
      <c r="D74" s="80"/>
      <c r="E74" s="80"/>
      <c r="F74" s="80"/>
      <c r="G74" s="81"/>
    </row>
    <row r="75" spans="1:7" ht="38.25" x14ac:dyDescent="0.25">
      <c r="A75" s="10" t="s">
        <v>24</v>
      </c>
      <c r="B75" s="11"/>
      <c r="C75" s="21" t="s">
        <v>92</v>
      </c>
      <c r="D75" s="13" t="s">
        <v>20</v>
      </c>
      <c r="E75" s="13">
        <f>600*0.5*2+100*0.7*2</f>
        <v>740</v>
      </c>
      <c r="F75" s="14"/>
      <c r="G75" s="14"/>
    </row>
    <row r="76" spans="1:7" ht="15.75" x14ac:dyDescent="0.25">
      <c r="A76" s="38"/>
      <c r="B76" s="22" t="s">
        <v>43</v>
      </c>
      <c r="C76" s="82" t="s">
        <v>44</v>
      </c>
      <c r="D76" s="83"/>
      <c r="E76" s="83"/>
      <c r="F76" s="83"/>
      <c r="G76" s="84"/>
    </row>
    <row r="77" spans="1:7" ht="38.25" x14ac:dyDescent="0.25">
      <c r="A77" s="10" t="s">
        <v>103</v>
      </c>
      <c r="B77" s="11"/>
      <c r="C77" s="21" t="s">
        <v>93</v>
      </c>
      <c r="D77" s="13" t="s">
        <v>20</v>
      </c>
      <c r="E77" s="13">
        <f>500*0.45*2+100*2*0.6</f>
        <v>570</v>
      </c>
      <c r="F77" s="14"/>
      <c r="G77" s="14"/>
    </row>
    <row r="78" spans="1:7" ht="25.5" x14ac:dyDescent="0.25">
      <c r="A78" s="20"/>
      <c r="B78" s="23" t="s">
        <v>45</v>
      </c>
      <c r="C78" s="48" t="s">
        <v>46</v>
      </c>
      <c r="D78" s="49"/>
      <c r="E78" s="49"/>
      <c r="F78" s="49"/>
      <c r="G78" s="50"/>
    </row>
    <row r="79" spans="1:7" ht="15.75" x14ac:dyDescent="0.25">
      <c r="A79" s="20"/>
      <c r="B79" s="9" t="s">
        <v>48</v>
      </c>
      <c r="C79" s="48" t="s">
        <v>49</v>
      </c>
      <c r="D79" s="49"/>
      <c r="E79" s="49"/>
      <c r="F79" s="49"/>
      <c r="G79" s="50"/>
    </row>
    <row r="80" spans="1:7" ht="38.25" x14ac:dyDescent="0.25">
      <c r="A80" s="10" t="s">
        <v>26</v>
      </c>
      <c r="B80" s="11"/>
      <c r="C80" s="21" t="s">
        <v>94</v>
      </c>
      <c r="D80" s="13" t="s">
        <v>20</v>
      </c>
      <c r="E80" s="13">
        <f>600*0.5*2+100*2*0.8</f>
        <v>760</v>
      </c>
      <c r="F80" s="14"/>
      <c r="G80" s="14"/>
    </row>
    <row r="81" spans="1:7" ht="38.25" x14ac:dyDescent="0.25">
      <c r="A81" s="10" t="s">
        <v>28</v>
      </c>
      <c r="B81" s="11"/>
      <c r="C81" s="21" t="s">
        <v>95</v>
      </c>
      <c r="D81" s="13" t="s">
        <v>20</v>
      </c>
      <c r="E81" s="13">
        <f>600*6.6+100*6.9</f>
        <v>4650</v>
      </c>
      <c r="F81" s="14"/>
      <c r="G81" s="14"/>
    </row>
    <row r="82" spans="1:7" x14ac:dyDescent="0.25">
      <c r="A82" s="70" t="s">
        <v>53</v>
      </c>
      <c r="B82" s="71"/>
      <c r="C82" s="71"/>
      <c r="D82" s="71"/>
      <c r="E82" s="71"/>
      <c r="F82" s="71"/>
      <c r="G82" s="72"/>
    </row>
    <row r="83" spans="1:7" ht="15.75" x14ac:dyDescent="0.25">
      <c r="A83" s="20"/>
      <c r="B83" s="9" t="s">
        <v>54</v>
      </c>
      <c r="C83" s="48" t="s">
        <v>55</v>
      </c>
      <c r="D83" s="49"/>
      <c r="E83" s="49"/>
      <c r="F83" s="49"/>
      <c r="G83" s="50"/>
    </row>
    <row r="84" spans="1:7" ht="25.5" x14ac:dyDescent="0.25">
      <c r="A84" s="10" t="s">
        <v>29</v>
      </c>
      <c r="B84" s="11"/>
      <c r="C84" s="12" t="s">
        <v>56</v>
      </c>
      <c r="D84" s="13" t="s">
        <v>20</v>
      </c>
      <c r="E84" s="13">
        <v>45</v>
      </c>
      <c r="F84" s="14"/>
      <c r="G84" s="14"/>
    </row>
    <row r="85" spans="1:7" ht="15.75" x14ac:dyDescent="0.25">
      <c r="A85" s="20"/>
      <c r="B85" s="9" t="s">
        <v>58</v>
      </c>
      <c r="C85" s="48" t="s">
        <v>59</v>
      </c>
      <c r="D85" s="49"/>
      <c r="E85" s="49"/>
      <c r="F85" s="49"/>
      <c r="G85" s="50"/>
    </row>
    <row r="86" spans="1:7" x14ac:dyDescent="0.25">
      <c r="A86" s="10" t="s">
        <v>34</v>
      </c>
      <c r="B86" s="11"/>
      <c r="C86" s="12" t="s">
        <v>61</v>
      </c>
      <c r="D86" s="13" t="s">
        <v>20</v>
      </c>
      <c r="E86" s="13">
        <f>600*6.3+100*6.7</f>
        <v>4450</v>
      </c>
      <c r="F86" s="14"/>
      <c r="G86" s="14"/>
    </row>
    <row r="87" spans="1:7" ht="15.75" x14ac:dyDescent="0.25">
      <c r="A87" s="8"/>
      <c r="B87" s="25" t="s">
        <v>64</v>
      </c>
      <c r="C87" s="85" t="s">
        <v>65</v>
      </c>
      <c r="D87" s="86"/>
      <c r="E87" s="86"/>
      <c r="F87" s="86"/>
      <c r="G87" s="87"/>
    </row>
    <row r="88" spans="1:7" ht="25.5" x14ac:dyDescent="0.25">
      <c r="A88" s="26" t="s">
        <v>37</v>
      </c>
      <c r="B88" s="27"/>
      <c r="C88" s="28" t="s">
        <v>96</v>
      </c>
      <c r="D88" s="13" t="s">
        <v>20</v>
      </c>
      <c r="E88" s="13">
        <f>600*6+100*6.5</f>
        <v>4250</v>
      </c>
      <c r="F88" s="14"/>
      <c r="G88" s="14"/>
    </row>
    <row r="89" spans="1:7" ht="15.75" x14ac:dyDescent="0.25">
      <c r="A89" s="20"/>
      <c r="B89" s="9" t="s">
        <v>66</v>
      </c>
      <c r="C89" s="48" t="s">
        <v>67</v>
      </c>
      <c r="D89" s="49"/>
      <c r="E89" s="49"/>
      <c r="F89" s="49"/>
      <c r="G89" s="50"/>
    </row>
    <row r="90" spans="1:7" x14ac:dyDescent="0.25">
      <c r="A90" s="10" t="s">
        <v>42</v>
      </c>
      <c r="B90" s="11"/>
      <c r="C90" s="12" t="s">
        <v>109</v>
      </c>
      <c r="D90" s="13" t="s">
        <v>20</v>
      </c>
      <c r="E90" s="13">
        <f>E88</f>
        <v>4250</v>
      </c>
      <c r="F90" s="14"/>
      <c r="G90" s="14"/>
    </row>
    <row r="91" spans="1:7" x14ac:dyDescent="0.25">
      <c r="A91" s="70" t="s">
        <v>68</v>
      </c>
      <c r="B91" s="71"/>
      <c r="C91" s="71"/>
      <c r="D91" s="71"/>
      <c r="E91" s="71"/>
      <c r="F91" s="71"/>
      <c r="G91" s="72"/>
    </row>
    <row r="92" spans="1:7" ht="15.75" x14ac:dyDescent="0.25">
      <c r="A92" s="20"/>
      <c r="B92" s="9" t="s">
        <v>69</v>
      </c>
      <c r="C92" s="48" t="s">
        <v>70</v>
      </c>
      <c r="D92" s="49"/>
      <c r="E92" s="49"/>
      <c r="F92" s="49"/>
      <c r="G92" s="50"/>
    </row>
    <row r="93" spans="1:7" ht="25.5" x14ac:dyDescent="0.25">
      <c r="A93" s="10" t="s">
        <v>104</v>
      </c>
      <c r="B93" s="11"/>
      <c r="C93" s="12" t="s">
        <v>71</v>
      </c>
      <c r="D93" s="13" t="s">
        <v>20</v>
      </c>
      <c r="E93" s="13">
        <f>700*2*2</f>
        <v>2800</v>
      </c>
      <c r="F93" s="14"/>
      <c r="G93" s="14"/>
    </row>
    <row r="94" spans="1:7" ht="15.75" x14ac:dyDescent="0.25">
      <c r="A94" s="20"/>
      <c r="B94" s="20"/>
      <c r="C94" s="48" t="s">
        <v>72</v>
      </c>
      <c r="D94" s="49"/>
      <c r="E94" s="49"/>
      <c r="F94" s="49"/>
      <c r="G94" s="50"/>
    </row>
    <row r="95" spans="1:7" ht="25.5" x14ac:dyDescent="0.25">
      <c r="A95" s="10" t="s">
        <v>105</v>
      </c>
      <c r="B95" s="11"/>
      <c r="C95" s="12" t="s">
        <v>97</v>
      </c>
      <c r="D95" s="13" t="s">
        <v>20</v>
      </c>
      <c r="E95" s="13">
        <f>700*1*2</f>
        <v>1400</v>
      </c>
      <c r="F95" s="14"/>
      <c r="G95" s="14"/>
    </row>
    <row r="96" spans="1:7" ht="15.75" x14ac:dyDescent="0.25">
      <c r="A96" s="20"/>
      <c r="B96" s="9" t="s">
        <v>73</v>
      </c>
      <c r="C96" s="48" t="s">
        <v>70</v>
      </c>
      <c r="D96" s="49"/>
      <c r="E96" s="49"/>
      <c r="F96" s="49"/>
      <c r="G96" s="50"/>
    </row>
    <row r="97" spans="1:7" ht="51" x14ac:dyDescent="0.25">
      <c r="A97" s="39" t="s">
        <v>106</v>
      </c>
      <c r="B97" s="40"/>
      <c r="C97" s="41" t="s">
        <v>119</v>
      </c>
      <c r="D97" s="42" t="s">
        <v>20</v>
      </c>
      <c r="E97" s="42">
        <f>100*1.6</f>
        <v>160</v>
      </c>
      <c r="F97" s="43"/>
      <c r="G97" s="43"/>
    </row>
    <row r="98" spans="1:7" ht="15.75" x14ac:dyDescent="0.25">
      <c r="A98" s="20"/>
      <c r="B98" s="9" t="s">
        <v>74</v>
      </c>
      <c r="C98" s="48" t="s">
        <v>75</v>
      </c>
      <c r="D98" s="49"/>
      <c r="E98" s="49"/>
      <c r="F98" s="49"/>
      <c r="G98" s="50"/>
    </row>
    <row r="99" spans="1:7" ht="38.25" x14ac:dyDescent="0.25">
      <c r="A99" s="10" t="s">
        <v>47</v>
      </c>
      <c r="B99" s="11"/>
      <c r="C99" s="12" t="s">
        <v>118</v>
      </c>
      <c r="D99" s="13" t="s">
        <v>21</v>
      </c>
      <c r="E99" s="13">
        <v>8</v>
      </c>
      <c r="F99" s="14"/>
      <c r="G99" s="14"/>
    </row>
    <row r="100" spans="1:7" ht="15.75" x14ac:dyDescent="0.25">
      <c r="A100" s="29"/>
      <c r="B100" s="30" t="s">
        <v>76</v>
      </c>
      <c r="C100" s="70" t="s">
        <v>77</v>
      </c>
      <c r="D100" s="71"/>
      <c r="E100" s="71"/>
      <c r="F100" s="71"/>
      <c r="G100" s="72"/>
    </row>
    <row r="101" spans="1:7" x14ac:dyDescent="0.25">
      <c r="A101" s="10" t="s">
        <v>50</v>
      </c>
      <c r="B101" s="27"/>
      <c r="C101" s="12" t="s">
        <v>78</v>
      </c>
      <c r="D101" s="13" t="s">
        <v>20</v>
      </c>
      <c r="E101" s="13">
        <v>370</v>
      </c>
      <c r="F101" s="14"/>
      <c r="G101" s="14"/>
    </row>
    <row r="102" spans="1:7" x14ac:dyDescent="0.25">
      <c r="A102" s="10" t="s">
        <v>51</v>
      </c>
      <c r="B102" s="27"/>
      <c r="C102" s="12" t="s">
        <v>79</v>
      </c>
      <c r="D102" s="13" t="s">
        <v>18</v>
      </c>
      <c r="E102" s="13">
        <v>22</v>
      </c>
      <c r="F102" s="14"/>
      <c r="G102" s="14"/>
    </row>
    <row r="103" spans="1:7" x14ac:dyDescent="0.25">
      <c r="A103" s="10" t="s">
        <v>52</v>
      </c>
      <c r="B103" s="27"/>
      <c r="C103" s="12" t="s">
        <v>80</v>
      </c>
      <c r="D103" s="13" t="s">
        <v>18</v>
      </c>
      <c r="E103" s="13">
        <v>3</v>
      </c>
      <c r="F103" s="14"/>
      <c r="G103" s="14"/>
    </row>
    <row r="104" spans="1:7" x14ac:dyDescent="0.25">
      <c r="A104" s="10" t="s">
        <v>107</v>
      </c>
      <c r="B104" s="27"/>
      <c r="C104" s="12" t="s">
        <v>81</v>
      </c>
      <c r="D104" s="13" t="s">
        <v>18</v>
      </c>
      <c r="E104" s="13">
        <v>2</v>
      </c>
      <c r="F104" s="14"/>
      <c r="G104" s="14"/>
    </row>
    <row r="105" spans="1:7" ht="15.75" x14ac:dyDescent="0.25">
      <c r="A105" s="29"/>
      <c r="B105" s="30" t="s">
        <v>82</v>
      </c>
      <c r="C105" s="70" t="s">
        <v>83</v>
      </c>
      <c r="D105" s="71"/>
      <c r="E105" s="71"/>
      <c r="F105" s="71"/>
      <c r="G105" s="72"/>
    </row>
    <row r="106" spans="1:7" ht="15.75" x14ac:dyDescent="0.25">
      <c r="A106" s="20"/>
      <c r="B106" s="22" t="s">
        <v>84</v>
      </c>
      <c r="C106" s="48" t="s">
        <v>85</v>
      </c>
      <c r="D106" s="49"/>
      <c r="E106" s="49"/>
      <c r="F106" s="49"/>
      <c r="G106" s="50"/>
    </row>
    <row r="107" spans="1:7" ht="15.75" x14ac:dyDescent="0.25">
      <c r="A107" s="20"/>
      <c r="B107" s="22" t="s">
        <v>84</v>
      </c>
      <c r="C107" s="48" t="s">
        <v>86</v>
      </c>
      <c r="D107" s="49"/>
      <c r="E107" s="49"/>
      <c r="F107" s="49"/>
      <c r="G107" s="50"/>
    </row>
    <row r="108" spans="1:7" ht="25.5" x14ac:dyDescent="0.25">
      <c r="A108" s="32" t="s">
        <v>57</v>
      </c>
      <c r="B108" s="31"/>
      <c r="C108" s="12" t="s">
        <v>98</v>
      </c>
      <c r="D108" s="13" t="s">
        <v>21</v>
      </c>
      <c r="E108" s="24">
        <v>100</v>
      </c>
      <c r="F108" s="24"/>
      <c r="G108" s="14"/>
    </row>
    <row r="109" spans="1:7" ht="21" customHeight="1" x14ac:dyDescent="0.25">
      <c r="A109" s="69" t="s">
        <v>115</v>
      </c>
      <c r="B109" s="69"/>
      <c r="C109" s="69"/>
      <c r="D109" s="69"/>
      <c r="E109" s="69"/>
      <c r="F109" s="35" t="s">
        <v>87</v>
      </c>
      <c r="G109" s="33"/>
    </row>
    <row r="110" spans="1:7" ht="24" x14ac:dyDescent="0.25">
      <c r="A110" s="69"/>
      <c r="B110" s="69"/>
      <c r="C110" s="69"/>
      <c r="D110" s="69"/>
      <c r="E110" s="69"/>
      <c r="F110" s="34" t="s">
        <v>88</v>
      </c>
      <c r="G110" s="33"/>
    </row>
    <row r="111" spans="1:7" ht="22.5" customHeight="1" thickBot="1" x14ac:dyDescent="0.3">
      <c r="A111" s="93"/>
      <c r="B111" s="93"/>
      <c r="C111" s="93"/>
      <c r="D111" s="93"/>
      <c r="E111" s="93"/>
      <c r="F111" s="47" t="s">
        <v>89</v>
      </c>
      <c r="G111" s="45"/>
    </row>
    <row r="112" spans="1:7" ht="50.25" customHeight="1" thickBot="1" x14ac:dyDescent="0.3">
      <c r="A112" s="89" t="s">
        <v>116</v>
      </c>
      <c r="B112" s="90"/>
      <c r="C112" s="90"/>
      <c r="D112" s="90"/>
      <c r="E112" s="90"/>
      <c r="F112" s="91"/>
      <c r="G112" s="46"/>
    </row>
    <row r="113" spans="1:7" ht="15.75" thickBot="1" x14ac:dyDescent="0.3">
      <c r="A113" s="94" t="s">
        <v>122</v>
      </c>
      <c r="B113" s="95"/>
      <c r="C113" s="95"/>
      <c r="D113" s="95"/>
      <c r="E113" s="95"/>
      <c r="F113" s="95"/>
      <c r="G113" s="96"/>
    </row>
    <row r="114" spans="1:7" x14ac:dyDescent="0.25">
      <c r="A114" s="92"/>
      <c r="B114" s="92"/>
      <c r="C114" s="92"/>
    </row>
  </sheetData>
  <mergeCells count="60">
    <mergeCell ref="A112:F112"/>
    <mergeCell ref="A114:C114"/>
    <mergeCell ref="C105:G105"/>
    <mergeCell ref="C106:G106"/>
    <mergeCell ref="C107:G107"/>
    <mergeCell ref="A109:E111"/>
    <mergeCell ref="A113:G113"/>
    <mergeCell ref="A60:G60"/>
    <mergeCell ref="C92:G92"/>
    <mergeCell ref="C94:G94"/>
    <mergeCell ref="C96:G96"/>
    <mergeCell ref="C98:G98"/>
    <mergeCell ref="C74:G74"/>
    <mergeCell ref="C76:G76"/>
    <mergeCell ref="C78:G78"/>
    <mergeCell ref="C79:G79"/>
    <mergeCell ref="A82:G82"/>
    <mergeCell ref="A61:G61"/>
    <mergeCell ref="C62:G62"/>
    <mergeCell ref="A69:G69"/>
    <mergeCell ref="C70:G70"/>
    <mergeCell ref="A73:G73"/>
    <mergeCell ref="C100:G100"/>
    <mergeCell ref="C83:G83"/>
    <mergeCell ref="C85:G85"/>
    <mergeCell ref="C87:G87"/>
    <mergeCell ref="C89:G89"/>
    <mergeCell ref="A91:G91"/>
    <mergeCell ref="A57:E59"/>
    <mergeCell ref="A39:G39"/>
    <mergeCell ref="A16:G16"/>
    <mergeCell ref="C17:G17"/>
    <mergeCell ref="A20:G20"/>
    <mergeCell ref="C21:G21"/>
    <mergeCell ref="C23:G23"/>
    <mergeCell ref="C25:G25"/>
    <mergeCell ref="A29:G29"/>
    <mergeCell ref="C40:G40"/>
    <mergeCell ref="C37:G37"/>
    <mergeCell ref="C35:G35"/>
    <mergeCell ref="C34:G34"/>
    <mergeCell ref="C53:G53"/>
    <mergeCell ref="C48:G48"/>
    <mergeCell ref="C46:G46"/>
    <mergeCell ref="C44:G44"/>
    <mergeCell ref="C42:G42"/>
    <mergeCell ref="C55:G55"/>
    <mergeCell ref="C54:G54"/>
    <mergeCell ref="C32:G32"/>
    <mergeCell ref="C30:G30"/>
    <mergeCell ref="A7:G7"/>
    <mergeCell ref="C8:G8"/>
    <mergeCell ref="C26:G26"/>
    <mergeCell ref="A1:G1"/>
    <mergeCell ref="A4:A5"/>
    <mergeCell ref="F4:F5"/>
    <mergeCell ref="G4:G5"/>
    <mergeCell ref="A2:G2"/>
    <mergeCell ref="D4:E4"/>
    <mergeCell ref="A3:G3"/>
  </mergeCells>
  <phoneticPr fontId="18" type="noConversion"/>
  <pageMargins left="0.7" right="0.7" top="0.75" bottom="0.75" header="0.3" footer="0.3"/>
  <pageSetup paperSize="9" scale="69" fitToHeight="0" orientation="portrait" r:id="rId1"/>
  <headerFooter>
    <oddFooter>Strona &amp;P z &amp;N</oddFooter>
  </headerFooter>
  <rowBreaks count="2" manualBreakCount="2">
    <brk id="31" max="6" man="1"/>
    <brk id="6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Lichończak</dc:creator>
  <cp:lastModifiedBy>Adam Homa</cp:lastModifiedBy>
  <cp:lastPrinted>2026-04-16T06:12:23Z</cp:lastPrinted>
  <dcterms:created xsi:type="dcterms:W3CDTF">2015-06-05T18:19:34Z</dcterms:created>
  <dcterms:modified xsi:type="dcterms:W3CDTF">2026-04-20T09:04:36Z</dcterms:modified>
</cp:coreProperties>
</file>